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6\shared\ZDP\Konrad Gromada\"/>
    </mc:Choice>
  </mc:AlternateContent>
  <xr:revisionPtr revIDLastSave="0" documentId="13_ncr:1_{0E1558A0-ECEF-42FA-8D06-609CCE9C4F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7" r:id="rId1"/>
  </sheets>
  <definedNames>
    <definedName name="_xlnm.Print_Area" localSheetId="0">'kosztorys ofertowy'!$A$1:$F$26</definedName>
    <definedName name="_xlnm.Print_Titles" localSheetId="0">'kosztorys ofertowy'!$3:$3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7" l="1"/>
  <c r="F21" i="7"/>
  <c r="F20" i="7"/>
  <c r="F19" i="7"/>
  <c r="F18" i="7"/>
  <c r="F17" i="7"/>
  <c r="F15" i="7"/>
  <c r="F14" i="7"/>
  <c r="F13" i="7"/>
  <c r="F11" i="7"/>
  <c r="F10" i="7"/>
  <c r="F9" i="7"/>
  <c r="F8" i="7"/>
  <c r="F6" i="7"/>
  <c r="A6" i="7" l="1"/>
  <c r="A8" i="7" s="1"/>
  <c r="A9" i="7" l="1"/>
  <c r="A10" i="7" s="1"/>
  <c r="A11" i="7" s="1"/>
  <c r="A13" i="7" s="1"/>
  <c r="A14" i="7" s="1"/>
  <c r="A15" i="7" s="1"/>
  <c r="A17" i="7" s="1"/>
  <c r="A18" i="7" s="1"/>
  <c r="F5" i="7"/>
  <c r="F23" i="7"/>
  <c r="A19" i="7" l="1"/>
  <c r="F24" i="7" l="1"/>
  <c r="F25" i="7" l="1"/>
  <c r="F26" i="7" s="1"/>
</calcChain>
</file>

<file path=xl/sharedStrings.xml><?xml version="1.0" encoding="utf-8"?>
<sst xmlns="http://schemas.openxmlformats.org/spreadsheetml/2006/main" count="52" uniqueCount="41">
  <si>
    <r>
      <rPr>
        <b/>
        <sz val="8"/>
        <rFont val="Arial"/>
        <family val="2"/>
      </rPr>
      <t>Lp.</t>
    </r>
  </si>
  <si>
    <r>
      <rPr>
        <b/>
        <sz val="8"/>
        <rFont val="Arial"/>
        <family val="2"/>
      </rPr>
      <t>Opis i wyliczenia</t>
    </r>
  </si>
  <si>
    <r>
      <rPr>
        <b/>
        <sz val="8"/>
        <rFont val="Arial"/>
        <family val="2"/>
      </rPr>
      <t>j.m.</t>
    </r>
  </si>
  <si>
    <t>m2</t>
  </si>
  <si>
    <t>cena jedn.</t>
  </si>
  <si>
    <t>wartość</t>
  </si>
  <si>
    <t>ilość</t>
  </si>
  <si>
    <t>I</t>
  </si>
  <si>
    <t>II</t>
  </si>
  <si>
    <t>III</t>
  </si>
  <si>
    <t>IV</t>
  </si>
  <si>
    <t>RAZEM NETTO</t>
  </si>
  <si>
    <t>ROBOTY PRZYGOTOWAWCZE</t>
  </si>
  <si>
    <t>NAKŁADKA Z BETONU ASFALTOWEGO - KONSTRUKCJA NAWIERZCHNI JEZDNI</t>
  </si>
  <si>
    <t>VAT 23%</t>
  </si>
  <si>
    <t>RAZEM BRUTTO</t>
  </si>
  <si>
    <t>kpl.</t>
  </si>
  <si>
    <t>ROBOTY WYKOŃCZENIOWE</t>
  </si>
  <si>
    <t>Mg</t>
  </si>
  <si>
    <t>POBOCZA DROGOWE</t>
  </si>
  <si>
    <r>
      <t xml:space="preserve">Oznakowanie </t>
    </r>
    <r>
      <rPr>
        <b/>
        <sz val="8"/>
        <color rgb="FF000000"/>
        <rFont val="Arial"/>
        <family val="2"/>
        <charset val="238"/>
      </rPr>
      <t>poziome cienkowarstwowe</t>
    </r>
    <r>
      <rPr>
        <sz val="8"/>
        <color rgb="FF000000"/>
        <rFont val="Arial"/>
        <family val="2"/>
        <charset val="238"/>
      </rPr>
      <t xml:space="preserve"> (linie osiowe, linie krawędziowe)</t>
    </r>
  </si>
  <si>
    <t>m</t>
  </si>
  <si>
    <t>ha</t>
  </si>
  <si>
    <r>
      <rPr>
        <b/>
        <sz val="8"/>
        <rFont val="Arial"/>
        <family val="2"/>
        <charset val="238"/>
      </rPr>
      <t>Wycinka krzaków i zakrzaczeń</t>
    </r>
    <r>
      <rPr>
        <sz val="8"/>
        <rFont val="Arial"/>
        <family val="2"/>
        <charset val="238"/>
      </rPr>
      <t xml:space="preserve"> wzdłuż drogi w rowach i na skarpach </t>
    </r>
  </si>
  <si>
    <r>
      <t xml:space="preserve">Montaż oznakowania </t>
    </r>
    <r>
      <rPr>
        <b/>
        <sz val="8"/>
        <color rgb="FF000000"/>
        <rFont val="Arial"/>
        <family val="2"/>
        <charset val="238"/>
      </rPr>
      <t xml:space="preserve">pionowego </t>
    </r>
    <r>
      <rPr>
        <sz val="8"/>
        <color rgb="FF000000"/>
        <rFont val="Arial"/>
        <family val="2"/>
        <charset val="238"/>
      </rPr>
      <t>słupek wraz z tarczą znaku</t>
    </r>
  </si>
  <si>
    <r>
      <t xml:space="preserve">Geodezyjna </t>
    </r>
    <r>
      <rPr>
        <b/>
        <sz val="8"/>
        <rFont val="Arial"/>
        <family val="2"/>
        <charset val="238"/>
      </rPr>
      <t xml:space="preserve">inwentaryzacja powykonawcza </t>
    </r>
  </si>
  <si>
    <r>
      <rPr>
        <b/>
        <sz val="8"/>
        <rFont val="Arial"/>
        <family val="2"/>
        <charset val="238"/>
      </rPr>
      <t xml:space="preserve">Warstwa ścieralna </t>
    </r>
    <r>
      <rPr>
        <sz val="8"/>
        <rFont val="Arial"/>
        <family val="2"/>
      </rPr>
      <t xml:space="preserve">z betonu asfaltowego </t>
    </r>
    <r>
      <rPr>
        <b/>
        <sz val="8"/>
        <rFont val="Arial"/>
        <family val="2"/>
        <charset val="238"/>
      </rPr>
      <t>AC 11S na bazie 50/70</t>
    </r>
    <r>
      <rPr>
        <sz val="8"/>
        <rFont val="Arial"/>
        <family val="2"/>
      </rPr>
      <t xml:space="preserve"> dla ruchu </t>
    </r>
    <r>
      <rPr>
        <b/>
        <sz val="8"/>
        <rFont val="Arial"/>
        <family val="2"/>
        <charset val="238"/>
      </rPr>
      <t>KR3-4 gr.5 cm</t>
    </r>
    <r>
      <rPr>
        <sz val="8"/>
        <rFont val="Arial"/>
        <family val="2"/>
        <charset val="238"/>
      </rPr>
      <t xml:space="preserve">                                 1.100 m x 5 m = 5500 m2 + 150 m2 skrzyzówanie = 5650 m2</t>
    </r>
  </si>
  <si>
    <r>
      <rPr>
        <b/>
        <sz val="8"/>
        <rFont val="Arial"/>
        <family val="2"/>
        <charset val="238"/>
      </rPr>
      <t>Frezowanie profilujące nawierzchni</t>
    </r>
    <r>
      <rPr>
        <sz val="8"/>
        <rFont val="Arial"/>
        <family val="2"/>
      </rPr>
      <t xml:space="preserve"> jezdni z betonu asfaltowego na </t>
    </r>
    <r>
      <rPr>
        <b/>
        <sz val="8"/>
        <rFont val="Arial"/>
        <family val="2"/>
        <charset val="238"/>
      </rPr>
      <t>gł. od 4-7</t>
    </r>
    <r>
      <rPr>
        <sz val="8"/>
        <rFont val="Arial"/>
        <family val="2"/>
      </rPr>
      <t xml:space="preserve"> cm w tym wcinki technologiczne (początek, koniec) z odwozem materiału na </t>
    </r>
    <r>
      <rPr>
        <b/>
        <sz val="8"/>
        <rFont val="Arial"/>
        <family val="2"/>
        <charset val="238"/>
      </rPr>
      <t>składowisko Zamawiającego</t>
    </r>
    <r>
      <rPr>
        <sz val="8"/>
        <rFont val="Arial"/>
        <family val="2"/>
      </rPr>
      <t xml:space="preserve"> ZDP Turek                       5x5x2 =50m2 + 20% powierzchni 5650 </t>
    </r>
    <r>
      <rPr>
        <sz val="8"/>
        <rFont val="Arial"/>
        <family val="2"/>
        <charset val="238"/>
      </rPr>
      <t>m2 razem = 1180 m2</t>
    </r>
  </si>
  <si>
    <r>
      <t xml:space="preserve">Umocnienie poboczy z </t>
    </r>
    <r>
      <rPr>
        <b/>
        <sz val="8"/>
        <rFont val="Arial"/>
        <family val="2"/>
        <charset val="238"/>
      </rPr>
      <t>kruszywa łamanego</t>
    </r>
    <r>
      <rPr>
        <sz val="8"/>
        <rFont val="Arial"/>
        <family val="2"/>
      </rPr>
      <t xml:space="preserve"> stabilizowanego mechanicznie </t>
    </r>
    <r>
      <rPr>
        <b/>
        <sz val="8"/>
        <rFont val="Arial"/>
        <family val="2"/>
        <charset val="238"/>
      </rPr>
      <t>0-31,5</t>
    </r>
    <r>
      <rPr>
        <sz val="8"/>
        <rFont val="Arial"/>
        <family val="2"/>
      </rPr>
      <t xml:space="preserve"> mm </t>
    </r>
    <r>
      <rPr>
        <b/>
        <sz val="8"/>
        <rFont val="Arial"/>
        <family val="2"/>
        <charset val="238"/>
      </rPr>
      <t>gr.15cm</t>
    </r>
    <r>
      <rPr>
        <sz val="8"/>
        <rFont val="Arial"/>
        <family val="2"/>
      </rPr>
      <t xml:space="preserve">
1100 m x 2 str.x </t>
    </r>
    <r>
      <rPr>
        <b/>
        <sz val="8"/>
        <rFont val="Arial"/>
        <family val="2"/>
        <charset val="238"/>
      </rPr>
      <t>1,0 m</t>
    </r>
    <r>
      <rPr>
        <sz val="8"/>
        <rFont val="Arial"/>
        <family val="2"/>
        <charset val="238"/>
      </rPr>
      <t xml:space="preserve"> </t>
    </r>
    <r>
      <rPr>
        <sz val="8"/>
        <rFont val="Arial"/>
        <family val="2"/>
      </rPr>
      <t>= 2200 m2</t>
    </r>
  </si>
  <si>
    <r>
      <t xml:space="preserve">Uzupełnienie </t>
    </r>
    <r>
      <rPr>
        <b/>
        <sz val="8"/>
        <rFont val="Arial"/>
        <family val="2"/>
        <charset val="238"/>
      </rPr>
      <t>poboczy gruntowych</t>
    </r>
    <r>
      <rPr>
        <sz val="8"/>
        <rFont val="Arial"/>
        <family val="2"/>
      </rPr>
      <t xml:space="preserve"> wraz z profilowaniem i zagęszczeniem
1100 m x 2 str.x </t>
    </r>
    <r>
      <rPr>
        <b/>
        <sz val="8"/>
        <rFont val="Arial"/>
        <family val="2"/>
        <charset val="238"/>
      </rPr>
      <t>0,5 m</t>
    </r>
    <r>
      <rPr>
        <sz val="8"/>
        <rFont val="Arial"/>
        <family val="2"/>
      </rPr>
      <t xml:space="preserve"> = 1100  m2</t>
    </r>
  </si>
  <si>
    <r>
      <t xml:space="preserve">Wykonanie wykopów w gruntach nieskalistych z transp.urobku na odl.do 5 km sam.samowyład.wykopy związane </t>
    </r>
    <r>
      <rPr>
        <b/>
        <sz val="8"/>
        <rFont val="Arial"/>
        <family val="2"/>
        <charset val="238"/>
      </rPr>
      <t>z odmuleniem istniejących rowów drogowyc</t>
    </r>
    <r>
      <rPr>
        <sz val="8"/>
        <rFont val="Arial"/>
        <family val="2"/>
      </rPr>
      <t xml:space="preserve">h (przyjęto ok śr. </t>
    </r>
    <r>
      <rPr>
        <b/>
        <sz val="8"/>
        <rFont val="Arial"/>
        <family val="2"/>
        <charset val="238"/>
      </rPr>
      <t>1,00 m3/mb rowu</t>
    </r>
    <r>
      <rPr>
        <sz val="8"/>
        <rFont val="Arial"/>
        <family val="2"/>
      </rPr>
      <t>)                     1100 m x 1 m x 2 strony = 2200 m</t>
    </r>
  </si>
  <si>
    <r>
      <rPr>
        <b/>
        <sz val="8"/>
        <rFont val="Arial"/>
        <family val="2"/>
        <charset val="238"/>
      </rPr>
      <t>Ścinka poboczy</t>
    </r>
    <r>
      <rPr>
        <sz val="8"/>
        <rFont val="Arial"/>
        <family val="2"/>
        <charset val="238"/>
      </rPr>
      <t xml:space="preserve"> - koryto pod utwardzenie pobocza - zdjęcie nadmiaru ziemi gr. </t>
    </r>
    <r>
      <rPr>
        <b/>
        <sz val="8"/>
        <rFont val="Arial"/>
        <family val="2"/>
        <charset val="238"/>
      </rPr>
      <t>do 10 cm</t>
    </r>
    <r>
      <rPr>
        <sz val="8"/>
        <rFont val="Arial"/>
        <family val="2"/>
        <charset val="238"/>
      </rPr>
      <t xml:space="preserve"> na szerokości poboczy                                          
1100 m x 2 str.x </t>
    </r>
    <r>
      <rPr>
        <b/>
        <sz val="8"/>
        <rFont val="Arial"/>
        <family val="2"/>
        <charset val="238"/>
      </rPr>
      <t>1,50 m</t>
    </r>
    <r>
      <rPr>
        <sz val="8"/>
        <rFont val="Arial"/>
        <family val="2"/>
        <charset val="238"/>
      </rPr>
      <t xml:space="preserve">  = 3300 m2</t>
    </r>
  </si>
  <si>
    <t>Długośc odcinka 1100 mb</t>
  </si>
  <si>
    <r>
      <t xml:space="preserve">Oczyszczenie i odmalowanie powłok malarskich </t>
    </r>
    <r>
      <rPr>
        <b/>
        <sz val="8"/>
        <color rgb="FF000000"/>
        <rFont val="Arial"/>
        <family val="2"/>
        <charset val="238"/>
      </rPr>
      <t>na barierach istniejacego mostu - kolor biało niebeski</t>
    </r>
  </si>
  <si>
    <r>
      <t xml:space="preserve">Naprawa ubytków w betonowej nawierzchni i wyrówannie nawierzchni betonowej </t>
    </r>
    <r>
      <rPr>
        <b/>
        <sz val="8"/>
        <color rgb="FF000000"/>
        <rFont val="Arial"/>
        <family val="2"/>
        <charset val="238"/>
      </rPr>
      <t>kap chodnikowych wraz z malowaniem kap na kolor czerwony</t>
    </r>
    <r>
      <rPr>
        <sz val="8"/>
        <color rgb="FF000000"/>
        <rFont val="Arial"/>
        <family val="2"/>
        <charset val="238"/>
      </rPr>
      <t xml:space="preserve"> istniejacego mostu</t>
    </r>
  </si>
  <si>
    <r>
      <t xml:space="preserve">Wykonanie wykopów w gruntach nieskalistych z transp.urobku na odl.do 5 km sam.samowyład - wykopy związane z </t>
    </r>
    <r>
      <rPr>
        <b/>
        <sz val="8"/>
        <color rgb="FF000000"/>
        <rFont val="Arial"/>
        <family val="2"/>
        <charset val="238"/>
      </rPr>
      <t>odmuleniem i oczyszczeniem istniejącego cieku za i przed obiektem mostowym oraz oczyszczenie wlotu i wylotu z obiektu mostowego</t>
    </r>
    <r>
      <rPr>
        <sz val="8"/>
        <color rgb="FF000000"/>
        <rFont val="Arial"/>
        <family val="2"/>
        <charset val="238"/>
      </rPr>
      <t xml:space="preserve"> - po 10 m z każdej strony </t>
    </r>
  </si>
  <si>
    <r>
      <rPr>
        <b/>
        <sz val="8"/>
        <color theme="1"/>
        <rFont val="Arial"/>
        <family val="2"/>
      </rPr>
      <t>Oczyszczenie mechaniczne</t>
    </r>
    <r>
      <rPr>
        <sz val="8"/>
        <color theme="1"/>
        <rFont val="Arial"/>
        <family val="2"/>
      </rPr>
      <t xml:space="preserve"> istniejących nawierzchni drogowych 
(pod warstwę wyrównawczą, + pod warstwę ścieralną)                                                                               1.100 m x 5 m = 5500 m2 + 150 m2 skrzyzówanie = 5650 m2 x 2 </t>
    </r>
  </si>
  <si>
    <r>
      <rPr>
        <b/>
        <sz val="8"/>
        <color theme="1"/>
        <rFont val="Arial"/>
        <family val="2"/>
      </rPr>
      <t>Skropienie</t>
    </r>
    <r>
      <rPr>
        <sz val="8"/>
        <color theme="1"/>
        <rFont val="Arial"/>
        <family val="2"/>
      </rPr>
      <t xml:space="preserve"> istniejącej konstrukcji drogi </t>
    </r>
    <r>
      <rPr>
        <b/>
        <sz val="8"/>
        <color theme="1"/>
        <rFont val="Arial"/>
        <family val="2"/>
      </rPr>
      <t>emulsją asfaltową</t>
    </r>
    <r>
      <rPr>
        <sz val="8"/>
        <color theme="1"/>
        <rFont val="Arial"/>
        <family val="2"/>
      </rPr>
      <t xml:space="preserve"> średniorozpadową w ilości </t>
    </r>
    <r>
      <rPr>
        <b/>
        <sz val="8"/>
        <color theme="1"/>
        <rFont val="Arial"/>
        <family val="2"/>
      </rPr>
      <t>0,3 - 0,5kg/m2</t>
    </r>
    <r>
      <rPr>
        <sz val="8"/>
        <color theme="1"/>
        <rFont val="Arial"/>
        <family val="2"/>
      </rPr>
      <t xml:space="preserve">  1100 m x 5 m = 5500 m2 + 150 m2 skrzyżowanie = 5650 m2 x 2 (pod warstwę wyrównawczą, + pod warstwę ścieralną)</t>
    </r>
  </si>
  <si>
    <t>KOSZTORYS OFERTOWY</t>
  </si>
  <si>
    <r>
      <t xml:space="preserve">Likwidacja zaniżeń i wymiana odcinka nawierzchni bitumicznej 
drogi powiatowej nr 3253P na odcinku </t>
    </r>
    <r>
      <rPr>
        <b/>
        <u/>
        <sz val="12"/>
        <color rgb="FF00B050"/>
        <rFont val="Arial"/>
        <family val="2"/>
        <charset val="238"/>
      </rPr>
      <t>Gadowskie Holendry - Sarbicko</t>
    </r>
  </si>
  <si>
    <r>
      <t xml:space="preserve">Wykonanie loklane </t>
    </r>
    <r>
      <rPr>
        <b/>
        <sz val="8"/>
        <rFont val="Arial"/>
        <family val="2"/>
        <charset val="238"/>
      </rPr>
      <t>warstwy wyrównawczej</t>
    </r>
    <r>
      <rPr>
        <sz val="8"/>
        <rFont val="Arial"/>
        <family val="2"/>
      </rPr>
      <t xml:space="preserve"> z </t>
    </r>
    <r>
      <rPr>
        <b/>
        <sz val="8"/>
        <rFont val="Arial"/>
        <family val="2"/>
        <charset val="238"/>
      </rPr>
      <t>AC 11 W</t>
    </r>
    <r>
      <rPr>
        <sz val="8"/>
        <rFont val="Arial"/>
        <family val="2"/>
      </rPr>
      <t xml:space="preserve"> na bazie </t>
    </r>
    <r>
      <rPr>
        <b/>
        <sz val="8"/>
        <rFont val="Arial"/>
        <family val="2"/>
        <charset val="238"/>
      </rPr>
      <t>35/50 KR 3-4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</si>
</sst>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zł&quot;"/>
  </numFmts>
  <fonts count="20">
    <font>
      <sz val="10"/>
      <color rgb="FF000000"/>
      <name val="Times New Roman"/>
      <charset val="204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sz val="12"/>
      <color rgb="FF00B050"/>
      <name val="Arial"/>
      <family val="2"/>
      <charset val="238"/>
    </font>
    <font>
      <sz val="11"/>
      <color rgb="FF000000"/>
      <name val="Arial2"/>
      <charset val="238"/>
    </font>
    <font>
      <sz val="8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4"/>
      <color rgb="FFFF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u/>
      <sz val="12"/>
      <color rgb="FF00B05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ont="0" applyBorder="0" applyProtection="0"/>
  </cellStyleXfs>
  <cellXfs count="53">
    <xf numFmtId="0" fontId="0" fillId="0" borderId="0" xfId="0" applyAlignment="1">
      <alignment horizontal="left" vertical="top"/>
    </xf>
    <xf numFmtId="0" fontId="0" fillId="0" borderId="0" xfId="0" applyAlignment="1" applyProtection="1">
      <alignment horizontal="left" vertical="top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/>
      <protection locked="0"/>
    </xf>
    <xf numFmtId="165" fontId="15" fillId="0" borderId="1" xfId="0" applyNumberFormat="1" applyFont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left" vertical="center" wrapText="1"/>
      <protection locked="0"/>
    </xf>
    <xf numFmtId="165" fontId="14" fillId="5" borderId="1" xfId="0" applyNumberFormat="1" applyFont="1" applyFill="1" applyBorder="1" applyAlignment="1" applyProtection="1">
      <alignment horizontal="center" vertical="center"/>
      <protection locked="0"/>
    </xf>
    <xf numFmtId="165" fontId="14" fillId="0" borderId="1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4" fontId="0" fillId="0" borderId="0" xfId="0" applyNumberFormat="1" applyAlignment="1" applyProtection="1">
      <alignment horizontal="center" vertical="top"/>
      <protection locked="0"/>
    </xf>
    <xf numFmtId="165" fontId="0" fillId="0" borderId="0" xfId="0" applyNumberFormat="1" applyAlignment="1" applyProtection="1">
      <alignment horizontal="center" vertical="top"/>
      <protection locked="0"/>
    </xf>
    <xf numFmtId="49" fontId="12" fillId="0" borderId="1" xfId="1" applyNumberFormat="1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</xf>
    <xf numFmtId="4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shrinkToFit="1"/>
    </xf>
    <xf numFmtId="0" fontId="3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 wrapText="1"/>
    </xf>
    <xf numFmtId="4" fontId="16" fillId="0" borderId="1" xfId="0" applyNumberFormat="1" applyFont="1" applyBorder="1" applyAlignment="1" applyProtection="1">
      <alignment horizontal="center" vertical="center" shrinkToFit="1"/>
    </xf>
    <xf numFmtId="164" fontId="1" fillId="0" borderId="1" xfId="0" applyNumberFormat="1" applyFont="1" applyBorder="1" applyAlignment="1" applyProtection="1">
      <alignment horizontal="center" vertical="center" shrinkToFit="1"/>
    </xf>
    <xf numFmtId="0" fontId="6" fillId="4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4" fontId="1" fillId="5" borderId="1" xfId="0" applyNumberFormat="1" applyFont="1" applyFill="1" applyBorder="1" applyAlignment="1" applyProtection="1">
      <alignment horizontal="center" vertical="center" shrinkToFit="1"/>
    </xf>
    <xf numFmtId="49" fontId="4" fillId="5" borderId="1" xfId="0" applyNumberFormat="1" applyFont="1" applyFill="1" applyBorder="1" applyAlignment="1" applyProtection="1">
      <alignment horizontal="left" vertical="center" wrapText="1" readingOrder="1"/>
    </xf>
    <xf numFmtId="49" fontId="14" fillId="5" borderId="1" xfId="0" applyNumberFormat="1" applyFont="1" applyFill="1" applyBorder="1" applyAlignment="1" applyProtection="1">
      <alignment horizontal="center" vertical="center" wrapText="1" readingOrder="1"/>
    </xf>
    <xf numFmtId="4" fontId="5" fillId="5" borderId="1" xfId="0" applyNumberFormat="1" applyFont="1" applyFill="1" applyBorder="1" applyAlignment="1" applyProtection="1">
      <alignment horizontal="center" vertical="center" shrinkToFit="1"/>
    </xf>
    <xf numFmtId="4" fontId="1" fillId="0" borderId="1" xfId="0" applyNumberFormat="1" applyFont="1" applyBorder="1" applyAlignment="1" applyProtection="1">
      <alignment horizontal="center" vertical="center" shrinkToFit="1"/>
    </xf>
    <xf numFmtId="165" fontId="4" fillId="0" borderId="1" xfId="0" applyNumberFormat="1" applyFont="1" applyBorder="1" applyAlignment="1" applyProtection="1">
      <alignment horizontal="center" vertical="center"/>
    </xf>
    <xf numFmtId="165" fontId="4" fillId="5" borderId="1" xfId="0" applyNumberFormat="1" applyFont="1" applyFill="1" applyBorder="1" applyAlignment="1" applyProtection="1">
      <alignment horizontal="center" vertical="center"/>
    </xf>
    <xf numFmtId="165" fontId="14" fillId="0" borderId="1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165" fontId="8" fillId="3" borderId="2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165" fontId="9" fillId="2" borderId="1" xfId="0" applyNumberFormat="1" applyFont="1" applyFill="1" applyBorder="1" applyAlignment="1" applyProtection="1">
      <alignment horizontal="center" vertical="center"/>
    </xf>
  </cellXfs>
  <cellStyles count="2">
    <cellStyle name="Normalny" xfId="0" builtinId="0"/>
    <cellStyle name="PRZEDMIAR" xfId="1" xr:uid="{1C2FECC9-BCC3-4633-A4F3-D5388170D2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view="pageBreakPreview" topLeftCell="A15" zoomScale="130" zoomScaleNormal="130" zoomScaleSheetLayoutView="130" zoomScalePageLayoutView="70" workbookViewId="0">
      <selection activeCell="D19" sqref="D19"/>
    </sheetView>
  </sheetViews>
  <sheetFormatPr defaultRowHeight="12.75"/>
  <cols>
    <col min="1" max="1" width="4.6640625" style="14" customWidth="1"/>
    <col min="2" max="2" width="65.1640625" style="1" customWidth="1"/>
    <col min="3" max="3" width="7.33203125" style="14" customWidth="1"/>
    <col min="4" max="4" width="10.5" style="16" customWidth="1"/>
    <col min="5" max="5" width="10.83203125" style="14" customWidth="1"/>
    <col min="6" max="6" width="14.83203125" style="14" customWidth="1"/>
    <col min="7" max="16384" width="9.33203125" style="1"/>
  </cols>
  <sheetData>
    <row r="1" spans="1:6" ht="25.9" customHeight="1">
      <c r="A1" s="19" t="s">
        <v>38</v>
      </c>
      <c r="B1" s="20"/>
      <c r="C1" s="20"/>
      <c r="D1" s="20"/>
      <c r="E1" s="20"/>
      <c r="F1" s="20"/>
    </row>
    <row r="2" spans="1:6" ht="47.45" customHeight="1">
      <c r="A2" s="21" t="s">
        <v>39</v>
      </c>
      <c r="B2" s="21"/>
      <c r="C2" s="21"/>
      <c r="D2" s="21"/>
      <c r="E2" s="21"/>
      <c r="F2" s="21"/>
    </row>
    <row r="3" spans="1:6" ht="21.6" customHeight="1">
      <c r="A3" s="22" t="s">
        <v>0</v>
      </c>
      <c r="B3" s="22" t="s">
        <v>1</v>
      </c>
      <c r="C3" s="22" t="s">
        <v>2</v>
      </c>
      <c r="D3" s="23" t="s">
        <v>6</v>
      </c>
      <c r="E3" s="24" t="s">
        <v>4</v>
      </c>
      <c r="F3" s="24" t="s">
        <v>5</v>
      </c>
    </row>
    <row r="4" spans="1:6" ht="21.6" customHeight="1">
      <c r="A4" s="25" t="s">
        <v>7</v>
      </c>
      <c r="B4" s="26" t="s">
        <v>12</v>
      </c>
      <c r="C4" s="26"/>
      <c r="D4" s="26"/>
      <c r="E4" s="2"/>
      <c r="F4" s="26"/>
    </row>
    <row r="5" spans="1:6" ht="51.6" customHeight="1">
      <c r="A5" s="27">
        <v>1</v>
      </c>
      <c r="B5" s="28" t="s">
        <v>27</v>
      </c>
      <c r="C5" s="29" t="s">
        <v>3</v>
      </c>
      <c r="D5" s="30">
        <v>1180</v>
      </c>
      <c r="E5" s="3"/>
      <c r="F5" s="45">
        <f>ROUND(D5*E5,2)</f>
        <v>0</v>
      </c>
    </row>
    <row r="6" spans="1:6" ht="19.5" customHeight="1">
      <c r="A6" s="27">
        <f>A5+1</f>
        <v>2</v>
      </c>
      <c r="B6" s="28" t="s">
        <v>23</v>
      </c>
      <c r="C6" s="29" t="s">
        <v>22</v>
      </c>
      <c r="D6" s="30">
        <v>0.01</v>
      </c>
      <c r="E6" s="3"/>
      <c r="F6" s="45">
        <f>ROUND(D6*E6,2)</f>
        <v>0</v>
      </c>
    </row>
    <row r="7" spans="1:6" ht="29.45" customHeight="1">
      <c r="A7" s="25" t="s">
        <v>8</v>
      </c>
      <c r="B7" s="26" t="s">
        <v>13</v>
      </c>
      <c r="C7" s="26"/>
      <c r="D7" s="26"/>
      <c r="E7" s="2"/>
      <c r="F7" s="26"/>
    </row>
    <row r="8" spans="1:6" ht="28.15" customHeight="1">
      <c r="A8" s="27">
        <f>A6+1</f>
        <v>3</v>
      </c>
      <c r="B8" s="31" t="s">
        <v>40</v>
      </c>
      <c r="C8" s="29" t="s">
        <v>18</v>
      </c>
      <c r="D8" s="30">
        <v>300</v>
      </c>
      <c r="E8" s="3"/>
      <c r="F8" s="45">
        <f>ROUND(D8*E8,2)</f>
        <v>0</v>
      </c>
    </row>
    <row r="9" spans="1:6" ht="39" customHeight="1">
      <c r="A9" s="27">
        <f>A8+1</f>
        <v>4</v>
      </c>
      <c r="B9" s="32" t="s">
        <v>36</v>
      </c>
      <c r="C9" s="33" t="s">
        <v>3</v>
      </c>
      <c r="D9" s="34">
        <v>11300</v>
      </c>
      <c r="E9" s="4"/>
      <c r="F9" s="45">
        <f>ROUND(D9*E9,2)</f>
        <v>0</v>
      </c>
    </row>
    <row r="10" spans="1:6" ht="40.9" customHeight="1">
      <c r="A10" s="27">
        <f>A9+1</f>
        <v>5</v>
      </c>
      <c r="B10" s="32" t="s">
        <v>37</v>
      </c>
      <c r="C10" s="33" t="s">
        <v>3</v>
      </c>
      <c r="D10" s="34">
        <v>11300</v>
      </c>
      <c r="E10" s="4"/>
      <c r="F10" s="45">
        <f>ROUND(D10*E10,2)</f>
        <v>0</v>
      </c>
    </row>
    <row r="11" spans="1:6" ht="37.9" customHeight="1">
      <c r="A11" s="27">
        <f>A10+1</f>
        <v>6</v>
      </c>
      <c r="B11" s="28" t="s">
        <v>26</v>
      </c>
      <c r="C11" s="29" t="s">
        <v>3</v>
      </c>
      <c r="D11" s="30">
        <v>5650</v>
      </c>
      <c r="E11" s="3"/>
      <c r="F11" s="45">
        <f>ROUND(D11*E11,2)</f>
        <v>0</v>
      </c>
    </row>
    <row r="12" spans="1:6" ht="28.9" customHeight="1">
      <c r="A12" s="35" t="s">
        <v>9</v>
      </c>
      <c r="B12" s="26" t="s">
        <v>19</v>
      </c>
      <c r="C12" s="36"/>
      <c r="D12" s="36"/>
      <c r="E12" s="5"/>
      <c r="F12" s="36"/>
    </row>
    <row r="13" spans="1:6" ht="41.45" customHeight="1">
      <c r="A13" s="27">
        <f>A11+1</f>
        <v>7</v>
      </c>
      <c r="B13" s="18" t="s">
        <v>31</v>
      </c>
      <c r="C13" s="29" t="s">
        <v>3</v>
      </c>
      <c r="D13" s="30">
        <v>3300</v>
      </c>
      <c r="E13" s="3"/>
      <c r="F13" s="45">
        <f>ROUND(D13*E13,2)</f>
        <v>0</v>
      </c>
    </row>
    <row r="14" spans="1:6" ht="39" customHeight="1">
      <c r="A14" s="27">
        <f>A13+1</f>
        <v>8</v>
      </c>
      <c r="B14" s="31" t="s">
        <v>28</v>
      </c>
      <c r="C14" s="29" t="s">
        <v>3</v>
      </c>
      <c r="D14" s="30">
        <v>2200</v>
      </c>
      <c r="E14" s="3"/>
      <c r="F14" s="45">
        <f>ROUND(D14*E14,2)</f>
        <v>0</v>
      </c>
    </row>
    <row r="15" spans="1:6" ht="36.6" customHeight="1">
      <c r="A15" s="27">
        <f>A14+1</f>
        <v>9</v>
      </c>
      <c r="B15" s="31" t="s">
        <v>29</v>
      </c>
      <c r="C15" s="29" t="s">
        <v>3</v>
      </c>
      <c r="D15" s="30">
        <v>1100</v>
      </c>
      <c r="E15" s="3"/>
      <c r="F15" s="45">
        <f>ROUND(D15*E15,2)</f>
        <v>0</v>
      </c>
    </row>
    <row r="16" spans="1:6" ht="24" customHeight="1">
      <c r="A16" s="35" t="s">
        <v>10</v>
      </c>
      <c r="B16" s="36" t="s">
        <v>17</v>
      </c>
      <c r="C16" s="36"/>
      <c r="D16" s="36"/>
      <c r="E16" s="5"/>
      <c r="F16" s="36"/>
    </row>
    <row r="17" spans="1:6" ht="49.15" customHeight="1">
      <c r="A17" s="37">
        <f>A15+1</f>
        <v>10</v>
      </c>
      <c r="B17" s="38" t="s">
        <v>30</v>
      </c>
      <c r="C17" s="39" t="s">
        <v>21</v>
      </c>
      <c r="D17" s="40">
        <v>2200</v>
      </c>
      <c r="E17" s="6"/>
      <c r="F17" s="46">
        <f t="shared" ref="F17:F22" si="0">ROUND(D17*E17,2)</f>
        <v>0</v>
      </c>
    </row>
    <row r="18" spans="1:6" ht="21" customHeight="1">
      <c r="A18" s="37">
        <f>A17+1</f>
        <v>11</v>
      </c>
      <c r="B18" s="41" t="s">
        <v>20</v>
      </c>
      <c r="C18" s="39" t="s">
        <v>3</v>
      </c>
      <c r="D18" s="40">
        <v>30</v>
      </c>
      <c r="E18" s="6"/>
      <c r="F18" s="46">
        <f t="shared" si="0"/>
        <v>0</v>
      </c>
    </row>
    <row r="19" spans="1:6" ht="21" customHeight="1">
      <c r="A19" s="37">
        <f t="shared" ref="A19" si="1">A18+1</f>
        <v>12</v>
      </c>
      <c r="B19" s="41" t="s">
        <v>24</v>
      </c>
      <c r="C19" s="39" t="s">
        <v>16</v>
      </c>
      <c r="D19" s="40">
        <v>2</v>
      </c>
      <c r="E19" s="6"/>
      <c r="F19" s="46">
        <f t="shared" si="0"/>
        <v>0</v>
      </c>
    </row>
    <row r="20" spans="1:6" ht="29.45" customHeight="1">
      <c r="A20" s="37">
        <v>13</v>
      </c>
      <c r="B20" s="41" t="s">
        <v>33</v>
      </c>
      <c r="C20" s="42" t="s">
        <v>16</v>
      </c>
      <c r="D20" s="43">
        <v>1</v>
      </c>
      <c r="E20" s="6"/>
      <c r="F20" s="46">
        <f t="shared" si="0"/>
        <v>0</v>
      </c>
    </row>
    <row r="21" spans="1:6" ht="37.9" customHeight="1">
      <c r="A21" s="37">
        <v>14</v>
      </c>
      <c r="B21" s="41" t="s">
        <v>34</v>
      </c>
      <c r="C21" s="42" t="s">
        <v>16</v>
      </c>
      <c r="D21" s="43">
        <v>1</v>
      </c>
      <c r="E21" s="6"/>
      <c r="F21" s="46">
        <f t="shared" si="0"/>
        <v>0</v>
      </c>
    </row>
    <row r="22" spans="1:6" ht="47.45" customHeight="1">
      <c r="A22" s="37">
        <v>15</v>
      </c>
      <c r="B22" s="41" t="s">
        <v>35</v>
      </c>
      <c r="C22" s="42" t="s">
        <v>21</v>
      </c>
      <c r="D22" s="43">
        <v>20</v>
      </c>
      <c r="E22" s="6"/>
      <c r="F22" s="46">
        <f t="shared" si="0"/>
        <v>0</v>
      </c>
    </row>
    <row r="23" spans="1:6" ht="22.15" customHeight="1">
      <c r="A23" s="27">
        <v>16</v>
      </c>
      <c r="B23" s="31" t="s">
        <v>25</v>
      </c>
      <c r="C23" s="29" t="s">
        <v>16</v>
      </c>
      <c r="D23" s="44">
        <v>1</v>
      </c>
      <c r="E23" s="7"/>
      <c r="F23" s="47">
        <f t="shared" ref="F23" si="2">ROUND(D23*E23,2)</f>
        <v>0</v>
      </c>
    </row>
    <row r="24" spans="1:6" ht="27.6" customHeight="1">
      <c r="A24" s="8"/>
      <c r="B24" s="9"/>
      <c r="C24" s="10"/>
      <c r="D24" s="48" t="s">
        <v>11</v>
      </c>
      <c r="E24" s="48"/>
      <c r="F24" s="49">
        <f>SUM(F4:F23)</f>
        <v>0</v>
      </c>
    </row>
    <row r="25" spans="1:6" ht="22.5" customHeight="1">
      <c r="A25" s="8"/>
      <c r="B25" s="9"/>
      <c r="C25" s="10"/>
      <c r="D25" s="50" t="s">
        <v>14</v>
      </c>
      <c r="E25" s="50"/>
      <c r="F25" s="51">
        <f>ROUND(F24*0.23,2)</f>
        <v>0</v>
      </c>
    </row>
    <row r="26" spans="1:6" ht="24" customHeight="1">
      <c r="A26" s="11"/>
      <c r="B26" s="12"/>
      <c r="C26" s="13"/>
      <c r="D26" s="50" t="s">
        <v>15</v>
      </c>
      <c r="E26" s="50"/>
      <c r="F26" s="52">
        <f>SUM(F24:F25)</f>
        <v>0</v>
      </c>
    </row>
    <row r="27" spans="1:6">
      <c r="B27" s="15" t="s">
        <v>32</v>
      </c>
    </row>
    <row r="29" spans="1:6">
      <c r="F29" s="17"/>
    </row>
  </sheetData>
  <sheetProtection algorithmName="SHA-512" hashValue="amTuC06Po9SBcRnnk4VXknDRHprt9VpAXsyMn6JeDIUr6yi4VhT6oJAyur6mwInI3mQP6SI7RuWSOIinBQ5TSg==" saltValue="EqP8If0jSEvF9Z9A6ZqYCw==" spinCount="100000" sheet="1" objects="1" scenarios="1"/>
  <mergeCells count="5">
    <mergeCell ref="A1:F1"/>
    <mergeCell ref="A2:F2"/>
    <mergeCell ref="D24:E24"/>
    <mergeCell ref="D25:E25"/>
    <mergeCell ref="D26:E26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ofertowy</vt:lpstr>
      <vt:lpstr>'kosztorys ofertowy'!Obszar_wydruku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Przedmiar_Gasin_odc1_2021-06-11</dc:title>
  <dc:creator>Uzytkownik</dc:creator>
  <cp:lastModifiedBy>Konrad Gromada</cp:lastModifiedBy>
  <cp:lastPrinted>2026-01-26T07:50:53Z</cp:lastPrinted>
  <dcterms:created xsi:type="dcterms:W3CDTF">2021-07-22T12:45:06Z</dcterms:created>
  <dcterms:modified xsi:type="dcterms:W3CDTF">2026-01-30T06:31:25Z</dcterms:modified>
</cp:coreProperties>
</file>